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'20.1'!$A$1:$W$22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18" i="28" l="1"/>
  <c r="U19" i="28"/>
  <c r="U20" i="28" l="1"/>
  <c r="N14" i="30" l="1"/>
  <c r="M16" i="30" l="1"/>
  <c r="U22" i="28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<sst xmlns="http://schemas.openxmlformats.org/spreadsheetml/2006/main" count="202" uniqueCount="104">
  <si>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</si>
  <si>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</si>
  <si>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</si>
  <si>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</si>
  <si>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</si>
  <si>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</si>
  <si>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</si>
  <si>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</si>
  <si>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</si>
  <si>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</si>
  <si>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</si>
  <si>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</si>
  <si>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</si>
  <si>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</si>
  <si>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</si>
  <si>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</si>
  <si>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</si>
  <si>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</si>
  <si>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</si>
  <si>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</si>
  <si>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</si>
  <si>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</si>
  <si>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</si>
  <si>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</si>
  <si>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</si>
  <si>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</si>
  <si>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</si>
  <si>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</si>
  <si>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</si>
  <si>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</si>
  <si>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</si>
  <si>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</si>
  <si>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</si>
  <si>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</si>
  <si>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</si>
  <si>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</si>
  <si>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</si>
  <si>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</si>
  <si>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</si>
  <si>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</si>
  <si>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</si>
  <si>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</si>
  <si>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</si>
  <si>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</si>
  <si>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</si>
  <si>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</si>
  <si>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</si>
  <si>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</si>
  <si>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</si>
  <si>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</si>
  <si>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</si>
  <si>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</si>
  <si>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</si>
  <si>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</si>
  <si>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</si>
  <si>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</si>
  <si>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</si>
  <si>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</si>
  <si>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</si>
  <si>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</si>
  <si>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</si>
  <si>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</si>
  <si>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</si>
  <si>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</si>
  <si>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</si>
  <si>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</si>
  <si>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</si>
  <si>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</si>
  <si>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</si>
  <si>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</si>
  <si>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</si>
  <si>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</si>
  <si>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</si>
  <si>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</si>
  <si>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</si>
  <si>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</si>
  <si>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-</t>
  </si>
  <si>
    <t>путь</t>
  </si>
  <si>
    <t>га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</si>
  <si>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</si>
  <si>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</si>
  <si>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</si>
  <si>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</si>
  <si>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</si>
  <si>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>н/д</t>
  </si>
  <si>
    <t>1 объект</t>
  </si>
  <si>
    <t>1.1.1.2.</t>
  </si>
  <si>
    <t>УНЦ провода СИП ВЛ 0,4 - 35 кВ</t>
  </si>
  <si>
    <t>ВЛ-0,4 кВ</t>
  </si>
  <si>
    <t>Год раскрытия информации: 2026 год</t>
  </si>
  <si>
    <t>2026</t>
  </si>
  <si>
    <t>0,4</t>
  </si>
  <si>
    <t>Л1-01-1..4</t>
  </si>
  <si>
    <t>УНЦ ВЛ 0,4 - 750 кВ на строительно-монтажные работы без опор и провода</t>
  </si>
  <si>
    <t>УНЦ опор ВЛ 0,4 - 750 кВ</t>
  </si>
  <si>
    <t>УНЦ на проектные и изыскательские работы по ВЛ</t>
  </si>
  <si>
    <t xml:space="preserve">Проектная документация, ВЛ </t>
  </si>
  <si>
    <t>П3-01</t>
  </si>
  <si>
    <t>СИП-2 3х50+1х54,6</t>
  </si>
  <si>
    <t>P_Кд_25_ТП_017386</t>
  </si>
  <si>
    <t xml:space="preserve">Электроснабжение ЭПУ потребителей  в соответствии с договором на ТП № 2-38-25-2557 г. Краснодар </t>
  </si>
  <si>
    <t>0,025</t>
  </si>
  <si>
    <t>Л7-22-1..4</t>
  </si>
  <si>
    <t>Л7-04-1..4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</si>
</sst>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6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0" fontId="55" fillId="0" borderId="18" xfId="0" applyFont="1" applyFill="1" applyBorder="1" applyAlignment="1">
      <alignment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3" fillId="0" borderId="18" xfId="0" applyFont="1" applyFill="1" applyBorder="1" applyAlignment="1">
      <alignment horizontal="center" vertical="center"/>
    </xf>
    <xf numFmtId="1" fontId="6" fillId="0" borderId="18" xfId="0" applyNumberFormat="1" applyFont="1" applyFill="1" applyBorder="1" applyAlignment="1">
      <alignment horizontal="center" vertical="center" wrapText="1"/>
    </xf>
    <xf numFmtId="4" fontId="6" fillId="0" borderId="18" xfId="0" applyNumberFormat="1" applyFont="1" applyFill="1" applyBorder="1" applyAlignment="1">
      <alignment horizontal="center" vertical="center"/>
    </xf>
    <xf numFmtId="43" fontId="40" fillId="0" borderId="18" xfId="0" applyNumberFormat="1" applyFont="1" applyFill="1" applyBorder="1" applyAlignment="1">
      <alignment horizontal="center" vertical="center" wrapText="1"/>
    </xf>
    <xf numFmtId="43" fontId="6" fillId="0" borderId="18" xfId="0" applyNumberFormat="1" applyFont="1" applyFill="1" applyBorder="1" applyAlignment="1">
      <alignment horizontal="center" vertical="center" wrapText="1"/>
    </xf>
    <xf numFmtId="43" fontId="6" fillId="0" borderId="23" xfId="0" applyNumberFormat="1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0" fontId="48" fillId="0" borderId="0" xfId="0" applyFont="1" applyAlignment="1">
      <alignment horizontal="center" vertical="center"/>
    </xf>
    <xf numFmtId="4" fontId="48" fillId="0" borderId="0" xfId="0" applyNumberFormat="1" applyFont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tabSelected="1" view="pageBreakPreview" topLeftCell="G1" zoomScale="70" zoomScaleNormal="70" zoomScaleSheetLayoutView="70" workbookViewId="0">
      <selection activeCell="R19" sqref="R19:S20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00" t="s">
        <v>79</v>
      </c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02" t="s">
        <v>81</v>
      </c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</row>
    <row r="8" spans="1:34" s="26" customFormat="1" ht="21" x14ac:dyDescent="0.35"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</row>
    <row r="9" spans="1:34" ht="20.25" x14ac:dyDescent="0.3">
      <c r="B9" s="99" t="s">
        <v>82</v>
      </c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99"/>
      <c r="S9" s="99"/>
      <c r="T9" s="99"/>
      <c r="U9" s="99"/>
      <c r="V9" s="99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01" t="s">
        <v>80</v>
      </c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99" t="s">
        <v>89</v>
      </c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99"/>
      <c r="V12" s="99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07" t="s">
        <v>21</v>
      </c>
      <c r="C15" s="107" t="s">
        <v>11</v>
      </c>
      <c r="D15" s="107" t="s">
        <v>10</v>
      </c>
      <c r="E15" s="107" t="s">
        <v>15</v>
      </c>
      <c r="F15" s="108" t="s">
        <v>18</v>
      </c>
      <c r="G15" s="105" t="s">
        <v>47</v>
      </c>
      <c r="H15" s="112" t="s">
        <v>39</v>
      </c>
      <c r="I15" s="113" t="s">
        <v>38</v>
      </c>
      <c r="J15" s="109" t="s">
        <v>9</v>
      </c>
      <c r="K15" s="110"/>
      <c r="L15" s="110"/>
      <c r="M15" s="111"/>
      <c r="N15" s="110"/>
      <c r="O15" s="104" t="s">
        <v>4</v>
      </c>
      <c r="P15" s="104"/>
      <c r="Q15" s="104"/>
      <c r="R15" s="104"/>
      <c r="S15" s="104"/>
      <c r="T15" s="104"/>
      <c r="U15" s="104"/>
      <c r="V15" s="104" t="s">
        <v>14</v>
      </c>
    </row>
    <row r="16" spans="1:34" s="17" customFormat="1" ht="78.75" x14ac:dyDescent="0.25">
      <c r="A16" s="8"/>
      <c r="B16" s="106"/>
      <c r="C16" s="106"/>
      <c r="D16" s="106"/>
      <c r="E16" s="106"/>
      <c r="F16" s="108"/>
      <c r="G16" s="106"/>
      <c r="H16" s="106"/>
      <c r="I16" s="106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04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78" t="s">
        <v>86</v>
      </c>
      <c r="C18" s="82" t="s">
        <v>100</v>
      </c>
      <c r="D18" s="93" t="s">
        <v>99</v>
      </c>
      <c r="E18" s="65" t="s">
        <v>93</v>
      </c>
      <c r="F18" s="66" t="s">
        <v>88</v>
      </c>
      <c r="G18" s="66"/>
      <c r="H18" s="66"/>
      <c r="I18" s="66" t="s">
        <v>90</v>
      </c>
      <c r="J18" s="66" t="s">
        <v>91</v>
      </c>
      <c r="K18" s="66" t="s">
        <v>98</v>
      </c>
      <c r="L18" s="66"/>
      <c r="M18" s="66"/>
      <c r="N18" s="92" t="s">
        <v>57</v>
      </c>
      <c r="O18" s="66" t="s">
        <v>56</v>
      </c>
      <c r="P18" s="66" t="s">
        <v>101</v>
      </c>
      <c r="Q18" s="92" t="s">
        <v>58</v>
      </c>
      <c r="R18" s="92" t="s">
        <v>92</v>
      </c>
      <c r="S18" s="67">
        <v>963.68</v>
      </c>
      <c r="T18" s="67">
        <v>2.0299999999999998</v>
      </c>
      <c r="U18" s="67">
        <f>O18*P18*S18*T18</f>
        <v>48.906759999999991</v>
      </c>
      <c r="V18" s="66" t="s">
        <v>7</v>
      </c>
    </row>
    <row r="19" spans="2:22" s="57" customFormat="1" ht="31.5" x14ac:dyDescent="0.25">
      <c r="B19" s="78" t="s">
        <v>86</v>
      </c>
      <c r="C19" s="82" t="s">
        <v>100</v>
      </c>
      <c r="D19" s="93" t="s">
        <v>99</v>
      </c>
      <c r="E19" s="65" t="s">
        <v>94</v>
      </c>
      <c r="F19" s="66" t="s">
        <v>88</v>
      </c>
      <c r="G19" s="66"/>
      <c r="H19" s="66"/>
      <c r="I19" s="66" t="s">
        <v>90</v>
      </c>
      <c r="J19" s="66" t="s">
        <v>91</v>
      </c>
      <c r="K19" s="66" t="s">
        <v>98</v>
      </c>
      <c r="L19" s="66"/>
      <c r="M19" s="66"/>
      <c r="N19" s="92" t="s">
        <v>57</v>
      </c>
      <c r="O19" s="66" t="s">
        <v>56</v>
      </c>
      <c r="P19" s="66" t="s">
        <v>101</v>
      </c>
      <c r="Q19" s="92" t="s">
        <v>58</v>
      </c>
      <c r="R19" s="124" t="s">
        <v>102</v>
      </c>
      <c r="S19" s="124">
        <v>580.67999999999995</v>
      </c>
      <c r="T19" s="67">
        <v>1.1599999999999999</v>
      </c>
      <c r="U19" s="67">
        <f>O19*P19*S19*T19</f>
        <v>16.83972</v>
      </c>
      <c r="V19" s="66" t="s">
        <v>7</v>
      </c>
    </row>
    <row r="20" spans="2:22" ht="31.5" x14ac:dyDescent="0.25">
      <c r="B20" s="78" t="s">
        <v>86</v>
      </c>
      <c r="C20" s="82" t="s">
        <v>100</v>
      </c>
      <c r="D20" s="79" t="s">
        <v>99</v>
      </c>
      <c r="E20" s="65" t="s">
        <v>87</v>
      </c>
      <c r="F20" s="66" t="s">
        <v>88</v>
      </c>
      <c r="G20" s="66"/>
      <c r="H20" s="66"/>
      <c r="I20" s="66" t="s">
        <v>90</v>
      </c>
      <c r="J20" s="66" t="s">
        <v>91</v>
      </c>
      <c r="K20" s="66" t="s">
        <v>98</v>
      </c>
      <c r="L20" s="66"/>
      <c r="M20" s="66"/>
      <c r="N20" s="83" t="s">
        <v>57</v>
      </c>
      <c r="O20" s="66" t="s">
        <v>56</v>
      </c>
      <c r="P20" s="66" t="s">
        <v>101</v>
      </c>
      <c r="Q20" s="83" t="s">
        <v>58</v>
      </c>
      <c r="R20" s="124" t="s">
        <v>103</v>
      </c>
      <c r="S20" s="125">
        <v>1529.52</v>
      </c>
      <c r="T20" s="67">
        <v>1.1599999999999999</v>
      </c>
      <c r="U20" s="67">
        <f>O20*P20*S20*T20</f>
        <v>44.356079999999999</v>
      </c>
      <c r="V20" s="66" t="s">
        <v>7</v>
      </c>
    </row>
    <row r="21" spans="2:22" ht="31.5" x14ac:dyDescent="0.25">
      <c r="B21" s="78" t="s">
        <v>86</v>
      </c>
      <c r="C21" s="82" t="s">
        <v>100</v>
      </c>
      <c r="D21" s="79" t="s">
        <v>99</v>
      </c>
      <c r="E21" s="65" t="s">
        <v>95</v>
      </c>
      <c r="F21" s="66" t="s">
        <v>88</v>
      </c>
      <c r="G21" s="66"/>
      <c r="H21" s="66"/>
      <c r="I21" s="66" t="s">
        <v>90</v>
      </c>
      <c r="J21" s="66" t="s">
        <v>91</v>
      </c>
      <c r="K21" s="66" t="s">
        <v>96</v>
      </c>
      <c r="L21" s="66"/>
      <c r="M21" s="66"/>
      <c r="N21" s="83" t="s">
        <v>57</v>
      </c>
      <c r="O21" s="66" t="s">
        <v>56</v>
      </c>
      <c r="P21" s="66" t="s">
        <v>56</v>
      </c>
      <c r="Q21" s="83" t="s">
        <v>85</v>
      </c>
      <c r="R21" s="92" t="s">
        <v>97</v>
      </c>
      <c r="S21" s="67">
        <v>709.17</v>
      </c>
      <c r="T21" s="67">
        <v>1</v>
      </c>
      <c r="U21" s="67">
        <v>234.03</v>
      </c>
      <c r="V21" s="66" t="s">
        <v>7</v>
      </c>
    </row>
    <row r="22" spans="2:22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91">
        <f>SUM(U18:U21)</f>
        <v>344.13256000000001</v>
      </c>
      <c r="V22" s="19" t="s">
        <v>7</v>
      </c>
    </row>
    <row r="23" spans="2:22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7"/>
      <c r="R23" s="57"/>
      <c r="S23" s="57"/>
      <c r="T23" s="57"/>
      <c r="U23" s="57"/>
      <c r="V23" s="57"/>
    </row>
  </sheetData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conditionalFormatting sqref="D20:D21">
    <cfRule type="duplicateValues" dxfId="2" priority="67"/>
    <cfRule type="duplicateValues" dxfId="1" priority="68"/>
  </conditionalFormatting>
  <conditionalFormatting sqref="D20:D21">
    <cfRule type="duplicateValues" dxfId="0" priority="69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E12" sqref="E12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4" t="s">
        <v>28</v>
      </c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15" t="s">
        <v>82</v>
      </c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</row>
    <row r="7" spans="2:48" s="6" customFormat="1" x14ac:dyDescent="0.25">
      <c r="B7" s="101" t="s">
        <v>80</v>
      </c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</row>
    <row r="8" spans="2:48" x14ac:dyDescent="0.25"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</row>
    <row r="9" spans="2:48" ht="18.75" x14ac:dyDescent="0.3">
      <c r="B9" s="115" t="s">
        <v>89</v>
      </c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60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78"/>
      <c r="C14" s="80"/>
      <c r="D14" s="66"/>
      <c r="E14" s="89"/>
      <c r="F14" s="80"/>
      <c r="G14" s="88"/>
      <c r="H14" s="89">
        <v>1</v>
      </c>
      <c r="I14" s="89" t="s">
        <v>84</v>
      </c>
      <c r="J14" s="88">
        <v>0</v>
      </c>
      <c r="K14" s="88" t="s">
        <v>77</v>
      </c>
      <c r="L14" s="90" t="s">
        <v>83</v>
      </c>
      <c r="M14" s="91"/>
      <c r="N14" s="91" t="e">
        <f>M14/J14</f>
        <v>#DIV/0!</v>
      </c>
      <c r="O14" s="88" t="s">
        <v>7</v>
      </c>
    </row>
    <row r="15" spans="2:48" ht="62.25" customHeight="1" x14ac:dyDescent="0.25">
      <c r="B15" s="78"/>
      <c r="C15" s="80"/>
      <c r="D15" s="22"/>
      <c r="E15" s="68"/>
      <c r="F15" s="86"/>
      <c r="G15" s="46"/>
      <c r="H15" s="68">
        <v>1</v>
      </c>
      <c r="I15" s="68" t="s">
        <v>76</v>
      </c>
      <c r="J15" s="46">
        <v>0</v>
      </c>
      <c r="K15" s="46" t="s">
        <v>78</v>
      </c>
      <c r="L15" s="84" t="s">
        <v>83</v>
      </c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C15" sqref="C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03" t="s">
        <v>34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</row>
    <row r="5" spans="1:45" s="2" customFormat="1" ht="18.75" x14ac:dyDescent="0.25"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</row>
    <row r="6" spans="1:45" s="2" customFormat="1" ht="18.75" x14ac:dyDescent="0.3">
      <c r="B6" s="115" t="s">
        <v>82</v>
      </c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</row>
    <row r="7" spans="1:45" s="6" customFormat="1" ht="15.75" x14ac:dyDescent="0.25">
      <c r="B7" s="101" t="s">
        <v>80</v>
      </c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</row>
    <row r="8" spans="1:45" s="26" customFormat="1" ht="15.75" x14ac:dyDescent="0.25"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</row>
    <row r="9" spans="1:45" s="26" customFormat="1" ht="18.75" x14ac:dyDescent="0.3">
      <c r="B9" s="115" t="s">
        <v>89</v>
      </c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04" t="s">
        <v>21</v>
      </c>
      <c r="C12" s="104" t="s">
        <v>11</v>
      </c>
      <c r="D12" s="104" t="s">
        <v>10</v>
      </c>
      <c r="E12" s="104" t="s">
        <v>51</v>
      </c>
      <c r="F12" s="104" t="s">
        <v>52</v>
      </c>
      <c r="G12" s="104" t="s">
        <v>33</v>
      </c>
      <c r="H12" s="104"/>
      <c r="I12" s="104"/>
      <c r="J12" s="104"/>
      <c r="K12" s="104"/>
      <c r="L12" s="104" t="s">
        <v>54</v>
      </c>
      <c r="M12" s="104" t="s">
        <v>44</v>
      </c>
      <c r="N12" s="116" t="s">
        <v>32</v>
      </c>
      <c r="O12" s="116" t="s">
        <v>45</v>
      </c>
      <c r="P12" s="118" t="s">
        <v>31</v>
      </c>
      <c r="Q12" s="117" t="s">
        <v>69</v>
      </c>
      <c r="R12" s="117" t="s">
        <v>70</v>
      </c>
      <c r="S12" s="117" t="s">
        <v>71</v>
      </c>
      <c r="T12" s="117" t="s">
        <v>72</v>
      </c>
      <c r="U12" s="117" t="s">
        <v>73</v>
      </c>
      <c r="V12" s="117" t="s">
        <v>74</v>
      </c>
      <c r="W12" s="117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04"/>
      <c r="C13" s="104"/>
      <c r="D13" s="104"/>
      <c r="E13" s="104"/>
      <c r="F13" s="104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4"/>
      <c r="M13" s="104"/>
      <c r="N13" s="116"/>
      <c r="O13" s="116"/>
      <c r="P13" s="118"/>
      <c r="Q13" s="117" t="s">
        <v>59</v>
      </c>
      <c r="R13" s="117" t="s">
        <v>59</v>
      </c>
      <c r="S13" s="117" t="s">
        <v>59</v>
      </c>
      <c r="T13" s="117" t="s">
        <v>59</v>
      </c>
      <c r="U13" s="117" t="s">
        <v>59</v>
      </c>
      <c r="V13" s="117" t="s">
        <v>59</v>
      </c>
      <c r="W13" s="117" t="s">
        <v>59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77" t="s">
        <v>62</v>
      </c>
      <c r="R14" s="77" t="s">
        <v>63</v>
      </c>
      <c r="S14" s="77" t="s">
        <v>64</v>
      </c>
      <c r="T14" s="77" t="s">
        <v>65</v>
      </c>
      <c r="U14" s="77" t="s">
        <v>66</v>
      </c>
      <c r="V14" s="77" t="s">
        <v>67</v>
      </c>
      <c r="W14" s="77" t="s">
        <v>68</v>
      </c>
    </row>
    <row r="15" spans="1:45" s="40" customFormat="1" ht="57" customHeight="1" x14ac:dyDescent="0.25">
      <c r="A15" s="41"/>
      <c r="B15" s="78" t="s">
        <v>86</v>
      </c>
      <c r="C15" s="82" t="s">
        <v>100</v>
      </c>
      <c r="D15" s="93" t="s">
        <v>99</v>
      </c>
      <c r="E15" s="94">
        <v>2025</v>
      </c>
      <c r="F15" s="94">
        <v>2026</v>
      </c>
      <c r="G15" s="39">
        <f>'20.1'!U22/1000</f>
        <v>0.34413256000000003</v>
      </c>
      <c r="H15" s="39">
        <f>G15*1.2</f>
        <v>0.41295907200000004</v>
      </c>
      <c r="I15" s="39">
        <f>H15*'20.4'!C14/100*'20.4'!D14/100*'20.4'!E14/100*'20.4'!F14/100*'20.4'!G14/100</f>
        <v>0.57466074375208831</v>
      </c>
      <c r="J15" s="81">
        <f>'20.2'!M16/1000</f>
        <v>0</v>
      </c>
      <c r="K15" s="39">
        <f>I15+J15</f>
        <v>0.57466074375208831</v>
      </c>
      <c r="L15" s="39"/>
      <c r="M15" s="95">
        <f>K15-L15</f>
        <v>0.57466074375208831</v>
      </c>
      <c r="N15" s="39">
        <v>0</v>
      </c>
      <c r="O15" s="39">
        <f>H15-N15</f>
        <v>0.41295907200000004</v>
      </c>
      <c r="P15" s="39">
        <f>SUM(Q15:W15)</f>
        <v>1.9402340000000001E-2</v>
      </c>
      <c r="Q15" s="96">
        <v>1.9402340000000001E-2</v>
      </c>
      <c r="R15" s="97">
        <v>0</v>
      </c>
      <c r="S15" s="97">
        <v>0</v>
      </c>
      <c r="T15" s="98"/>
      <c r="U15" s="98">
        <v>0</v>
      </c>
      <c r="V15" s="98">
        <v>0</v>
      </c>
      <c r="W15" s="97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5" t="s">
        <v>61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76"/>
      <c r="U16" s="76"/>
      <c r="V16" s="76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H24" sqref="H2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9" t="s">
        <v>48</v>
      </c>
      <c r="C4" s="119"/>
      <c r="D4" s="119"/>
      <c r="E4" s="119"/>
      <c r="F4" s="119"/>
      <c r="G4" s="119"/>
      <c r="H4" s="119"/>
      <c r="I4" s="119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3" t="s">
        <v>82</v>
      </c>
      <c r="C7" s="123"/>
      <c r="D7" s="123"/>
      <c r="E7" s="123"/>
      <c r="F7" s="123"/>
      <c r="G7" s="123"/>
      <c r="H7" s="123"/>
      <c r="I7" s="123"/>
      <c r="J7" s="60"/>
    </row>
    <row r="8" spans="2:12" ht="18.75" x14ac:dyDescent="0.25">
      <c r="B8" s="120" t="s">
        <v>80</v>
      </c>
      <c r="C8" s="120"/>
      <c r="D8" s="120"/>
      <c r="E8" s="120"/>
      <c r="F8" s="120"/>
      <c r="G8" s="120"/>
      <c r="H8" s="120"/>
      <c r="I8" s="120"/>
      <c r="J8" s="60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60"/>
    </row>
    <row r="10" spans="2:12" ht="18.75" x14ac:dyDescent="0.3">
      <c r="B10" s="121" t="s">
        <v>89</v>
      </c>
      <c r="C10" s="121"/>
      <c r="D10" s="121"/>
      <c r="E10" s="121"/>
      <c r="F10" s="121"/>
      <c r="G10" s="121"/>
      <c r="H10" s="121"/>
      <c r="I10" s="121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22" t="s">
        <v>1</v>
      </c>
      <c r="C12" s="122" t="s">
        <v>49</v>
      </c>
      <c r="D12" s="122" t="s">
        <v>59</v>
      </c>
      <c r="E12" s="122" t="s">
        <v>59</v>
      </c>
      <c r="F12" s="122" t="s">
        <v>59</v>
      </c>
      <c r="G12" s="122" t="s">
        <v>59</v>
      </c>
      <c r="H12" s="122" t="s">
        <v>59</v>
      </c>
      <c r="I12" s="122" t="s">
        <v>59</v>
      </c>
      <c r="J12" s="61"/>
      <c r="K12" s="64"/>
      <c r="L12" s="64"/>
    </row>
    <row r="13" spans="2:12" ht="18.75" x14ac:dyDescent="0.25">
      <c r="B13" s="122" t="s">
        <v>59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61"/>
      <c r="K13" s="64"/>
      <c r="L13" s="64"/>
    </row>
    <row r="14" spans="2:12" ht="37.5" x14ac:dyDescent="0.25">
      <c r="B14" s="85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61"/>
      <c r="K14" s="64"/>
      <c r="L14" s="64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59</v>
      </c>
    </row>
    <row r="19" spans="2:2" x14ac:dyDescent="0.25">
      <c r="B19" t="s">
        <v>59</v>
      </c>
    </row>
    <row r="20" spans="2:2" x14ac:dyDescent="0.25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Ковальчук Сергей Сергеевич</cp:lastModifiedBy>
  <cp:lastPrinted>2022-02-04T17:27:26Z</cp:lastPrinted>
  <dcterms:created xsi:type="dcterms:W3CDTF">2018-08-07T02:20:41Z</dcterms:created>
  <dcterms:modified xsi:type="dcterms:W3CDTF">2026-08-06T10:44:39Z</dcterms:modified>
</cp:coreProperties>
</file>